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1" i="1" l="1"/>
  <c r="F21" i="1"/>
  <c r="E21" i="1"/>
</calcChain>
</file>

<file path=xl/sharedStrings.xml><?xml version="1.0" encoding="utf-8"?>
<sst xmlns="http://schemas.openxmlformats.org/spreadsheetml/2006/main" count="141" uniqueCount="55">
  <si>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</si>
  <si>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</si>
  <si>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</si>
  <si>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</si>
  <si>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</si>
  <si>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</si>
  <si>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</si>
  <si>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</si>
  <si>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</si>
  <si>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</si>
  <si>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</si>
  <si>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</si>
  <si>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</si>
  <si>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Косково</t>
  </si>
  <si>
    <t xml:space="preserve"> 0,4 Косково ТСН 1 ао RS</t>
  </si>
  <si>
    <t xml:space="preserve"> 0,4 Косково ТСН 2 ао RS</t>
  </si>
  <si>
    <t xml:space="preserve"> 10 Косково Т 1 ап RS</t>
  </si>
  <si>
    <t xml:space="preserve"> 10 Косково Т 2 ап RS</t>
  </si>
  <si>
    <t xml:space="preserve"> 10 Косково-Буртаново ао RS</t>
  </si>
  <si>
    <t xml:space="preserve"> 10 Косково-Буртаново ап RS</t>
  </si>
  <si>
    <t xml:space="preserve"> 10 Косково-Кобыльск ао RS</t>
  </si>
  <si>
    <t xml:space="preserve"> 10 Косково-Кобыльск ап RS</t>
  </si>
  <si>
    <t xml:space="preserve"> 10 Косково-Малиновица ао RS</t>
  </si>
  <si>
    <t xml:space="preserve"> 10 Косково-Плосково ао RS</t>
  </si>
  <si>
    <t xml:space="preserve"> 10 Косково-Плотниха ао RS</t>
  </si>
  <si>
    <t xml:space="preserve"> 10 Косково-Сигово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</si>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</sst>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zoomScaleNormal="100" zoomScaleSheetLayoutView="100" workbookViewId="0">
      <selection activeCell="A29" sqref="A29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356757.21899999998</v>
      </c>
      <c r="C9" s="32">
        <v>356762.25199999998</v>
      </c>
      <c r="D9" s="33">
        <v>1</v>
      </c>
      <c r="E9" s="34">
        <v>5.0330000000000004</v>
      </c>
      <c r="F9" s="35">
        <v>5.0330000000000004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19050.561000000002</v>
      </c>
      <c r="C10" s="38">
        <v>19050.561000000002</v>
      </c>
      <c r="D10" s="39">
        <v>1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7383.9035999999996</v>
      </c>
      <c r="C11" s="38">
        <v>7388.2312000000002</v>
      </c>
      <c r="D11" s="39">
        <v>2000</v>
      </c>
      <c r="E11" s="40">
        <v>8655.2000000000007</v>
      </c>
      <c r="F11" s="41">
        <v>8655.2000000000007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7997.5218000000004</v>
      </c>
      <c r="C12" s="38">
        <v>7998.9616999999998</v>
      </c>
      <c r="D12" s="39">
        <v>2000</v>
      </c>
      <c r="E12" s="40">
        <v>2879.8</v>
      </c>
      <c r="F12" s="41">
        <v>2879.8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9542.5887999999995</v>
      </c>
      <c r="C13" s="38">
        <v>9544.9923999999992</v>
      </c>
      <c r="D13" s="39">
        <v>2000</v>
      </c>
      <c r="E13" s="40">
        <v>4807.2</v>
      </c>
      <c r="F13" s="41">
        <v>4807</v>
      </c>
      <c r="G13" s="41">
        <v>0.2</v>
      </c>
      <c r="H13" s="42">
        <v>0</v>
      </c>
    </row>
    <row r="14" spans="1:10" x14ac:dyDescent="0.25">
      <c r="A14" s="37" t="s">
        <v>19</v>
      </c>
      <c r="B14" s="38">
        <v>1.6505000000000001</v>
      </c>
      <c r="C14" s="38">
        <v>1.6505000000000001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2507.0185999999999</v>
      </c>
      <c r="C15" s="38">
        <v>2507.5967000000001</v>
      </c>
      <c r="D15" s="39">
        <v>1000</v>
      </c>
      <c r="E15" s="40">
        <v>578.1</v>
      </c>
      <c r="F15" s="41">
        <v>578.1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1.5972999999999999</v>
      </c>
      <c r="C16" s="38">
        <v>1.5972999999999999</v>
      </c>
      <c r="D16" s="39">
        <v>1000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5674.0455000000002</v>
      </c>
      <c r="C17" s="38">
        <v>5675.5010000000002</v>
      </c>
      <c r="D17" s="39">
        <v>1000</v>
      </c>
      <c r="E17" s="40">
        <v>1455.5</v>
      </c>
      <c r="F17" s="41">
        <v>1455.5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393.38189999999997</v>
      </c>
      <c r="C18" s="38">
        <v>394.59120000000001</v>
      </c>
      <c r="D18" s="39">
        <v>2000</v>
      </c>
      <c r="E18" s="40">
        <v>2418.6</v>
      </c>
      <c r="F18" s="41">
        <v>2418.6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5898.6422000000002</v>
      </c>
      <c r="C19" s="38">
        <v>5900.4751999999999</v>
      </c>
      <c r="D19" s="39">
        <v>1000</v>
      </c>
      <c r="E19" s="40">
        <v>1833</v>
      </c>
      <c r="F19" s="41">
        <v>1833</v>
      </c>
      <c r="G19" s="41">
        <v>0</v>
      </c>
      <c r="H19" s="42">
        <v>0</v>
      </c>
    </row>
    <row r="20" spans="1:8" ht="16.5" thickBot="1" x14ac:dyDescent="0.3">
      <c r="A20" s="43" t="s">
        <v>25</v>
      </c>
      <c r="B20" s="44">
        <v>3775.9659999999999</v>
      </c>
      <c r="C20" s="44">
        <v>3776.1994</v>
      </c>
      <c r="D20" s="45">
        <v>2000</v>
      </c>
      <c r="E20" s="46">
        <v>466.8</v>
      </c>
      <c r="F20" s="47">
        <v>466.8</v>
      </c>
      <c r="G20" s="47">
        <v>0</v>
      </c>
      <c r="H20" s="48">
        <v>0</v>
      </c>
    </row>
    <row r="21" spans="1:8" x14ac:dyDescent="0.25">
      <c r="E21" s="49">
        <f>SUM(E9:E20)</f>
        <v>23099.232999999997</v>
      </c>
      <c r="F21" s="50">
        <f>SUM(F9:F20)</f>
        <v>23099.032999999996</v>
      </c>
      <c r="G21" s="50">
        <f>SUM(G9:G20)</f>
        <v>0.2</v>
      </c>
    </row>
    <row r="25" spans="1:8" ht="12.75" x14ac:dyDescent="0.2">
      <c r="A25" s="51"/>
      <c r="B25" s="51"/>
      <c r="C25" s="51"/>
      <c r="D25" s="51"/>
      <c r="E25" s="51"/>
      <c r="F25" s="51"/>
      <c r="G25" s="51"/>
      <c r="H25" s="51"/>
    </row>
    <row r="26" spans="1:8" ht="25.5" x14ac:dyDescent="0.2">
      <c r="A26" s="22" t="s">
        <v>1</v>
      </c>
      <c r="B26" s="22"/>
      <c r="C26" s="22"/>
      <c r="D26" s="22"/>
      <c r="E26" s="22"/>
      <c r="F26" s="22"/>
      <c r="G26" s="22"/>
      <c r="H26" s="22"/>
    </row>
    <row r="27" spans="1:8" ht="18.75" x14ac:dyDescent="0.2">
      <c r="A27" s="53"/>
      <c r="B27" s="58"/>
      <c r="C27" s="58"/>
      <c r="D27" s="57"/>
      <c r="E27" s="60"/>
      <c r="F27" s="54"/>
      <c r="G27" s="54"/>
      <c r="H27" s="51"/>
    </row>
    <row r="28" spans="1:8" x14ac:dyDescent="0.2">
      <c r="A28" s="51"/>
      <c r="B28" s="59"/>
      <c r="C28" s="59"/>
      <c r="D28" s="51"/>
      <c r="E28" s="61"/>
      <c r="F28" s="51"/>
      <c r="G28" s="51"/>
      <c r="H28" s="55" t="s">
        <v>26</v>
      </c>
    </row>
    <row r="29" spans="1:8" ht="18.75" x14ac:dyDescent="0.2">
      <c r="A29" s="52" t="s">
        <v>13</v>
      </c>
      <c r="B29" s="59"/>
      <c r="C29" s="59"/>
      <c r="D29" s="51"/>
      <c r="E29" s="61"/>
      <c r="F29" s="51"/>
      <c r="G29" s="51"/>
      <c r="H29" s="56" t="s">
        <v>12</v>
      </c>
    </row>
    <row r="30" spans="1:8" ht="13.5" thickBot="1" x14ac:dyDescent="0.25">
      <c r="A30" s="51"/>
      <c r="B30" s="51"/>
      <c r="C30" s="51"/>
      <c r="D30" s="51"/>
      <c r="E30" s="51"/>
      <c r="F30" s="51"/>
      <c r="G30" s="51"/>
      <c r="H30" s="51"/>
    </row>
    <row r="31" spans="1:8" ht="63" x14ac:dyDescent="0.2">
      <c r="A31" s="23" t="s">
        <v>0</v>
      </c>
      <c r="B31" s="25" t="s">
        <v>2</v>
      </c>
      <c r="C31" s="25" t="s">
        <v>3</v>
      </c>
      <c r="D31" s="27" t="s">
        <v>6</v>
      </c>
      <c r="E31" s="62" t="s">
        <v>10</v>
      </c>
      <c r="F31" s="62" t="s">
        <v>9</v>
      </c>
      <c r="G31" s="62" t="s">
        <v>7</v>
      </c>
      <c r="H31" s="29" t="s">
        <v>4</v>
      </c>
    </row>
    <row r="32" spans="1:8" ht="16.5" thickBot="1" x14ac:dyDescent="0.25">
      <c r="A32" s="24"/>
      <c r="B32" s="26"/>
      <c r="C32" s="26"/>
      <c r="D32" s="28"/>
      <c r="E32" s="63" t="s">
        <v>27</v>
      </c>
      <c r="F32" s="63" t="s">
        <v>27</v>
      </c>
      <c r="G32" s="63" t="s">
        <v>27</v>
      </c>
      <c r="H32" s="30"/>
    </row>
    <row r="33" spans="1:8" x14ac:dyDescent="0.25">
      <c r="A33" s="64" t="s">
        <v>14</v>
      </c>
      <c r="B33" s="65"/>
      <c r="C33" s="65"/>
      <c r="D33" s="66">
        <v>1</v>
      </c>
      <c r="E33" s="67"/>
      <c r="F33" s="68"/>
      <c r="G33" s="68"/>
      <c r="H33" s="69"/>
    </row>
    <row r="34" spans="1:8" x14ac:dyDescent="0.25">
      <c r="A34" s="70" t="s">
        <v>15</v>
      </c>
      <c r="B34" s="71"/>
      <c r="C34" s="71"/>
      <c r="D34" s="72">
        <v>1</v>
      </c>
      <c r="E34" s="73"/>
      <c r="F34" s="74"/>
      <c r="G34" s="74"/>
      <c r="H34" s="75"/>
    </row>
    <row r="35" spans="1:8" x14ac:dyDescent="0.25">
      <c r="A35" s="70" t="s">
        <v>16</v>
      </c>
      <c r="B35" s="71">
        <v>4619.0875999999998</v>
      </c>
      <c r="C35" s="71">
        <v>4621.5592999999999</v>
      </c>
      <c r="D35" s="72">
        <v>2000</v>
      </c>
      <c r="E35" s="73">
        <v>4943.3999999999996</v>
      </c>
      <c r="F35" s="74">
        <v>4943.3999999999996</v>
      </c>
      <c r="G35" s="74">
        <v>0</v>
      </c>
      <c r="H35" s="75">
        <v>0</v>
      </c>
    </row>
    <row r="36" spans="1:8" x14ac:dyDescent="0.25">
      <c r="A36" s="70" t="s">
        <v>17</v>
      </c>
      <c r="B36" s="71">
        <v>4307.1559999999999</v>
      </c>
      <c r="C36" s="71">
        <v>4308.0141000000003</v>
      </c>
      <c r="D36" s="72">
        <v>2000</v>
      </c>
      <c r="E36" s="73">
        <v>1716.2</v>
      </c>
      <c r="F36" s="74">
        <v>1716.2</v>
      </c>
      <c r="G36" s="74">
        <v>0</v>
      </c>
      <c r="H36" s="75">
        <v>0</v>
      </c>
    </row>
    <row r="37" spans="1:8" x14ac:dyDescent="0.25">
      <c r="A37" s="70" t="s">
        <v>18</v>
      </c>
      <c r="B37" s="71">
        <v>5310.8885</v>
      </c>
      <c r="C37" s="71">
        <v>5311.9827999999998</v>
      </c>
      <c r="D37" s="72">
        <v>2000</v>
      </c>
      <c r="E37" s="73">
        <v>2188.6</v>
      </c>
      <c r="F37" s="74">
        <v>2188.6</v>
      </c>
      <c r="G37" s="74">
        <v>0</v>
      </c>
      <c r="H37" s="75">
        <v>0</v>
      </c>
    </row>
    <row r="38" spans="1:8" x14ac:dyDescent="0.25">
      <c r="A38" s="70" t="s">
        <v>19</v>
      </c>
      <c r="B38" s="71">
        <v>1.3553999999999999</v>
      </c>
      <c r="C38" s="71">
        <v>1.3553999999999999</v>
      </c>
      <c r="D38" s="72">
        <v>2000</v>
      </c>
      <c r="E38" s="73">
        <v>0</v>
      </c>
      <c r="F38" s="74">
        <v>0</v>
      </c>
      <c r="G38" s="74">
        <v>0</v>
      </c>
      <c r="H38" s="75"/>
    </row>
    <row r="39" spans="1:8" x14ac:dyDescent="0.25">
      <c r="A39" s="70" t="s">
        <v>20</v>
      </c>
      <c r="B39" s="71">
        <v>1696.9023999999999</v>
      </c>
      <c r="C39" s="71">
        <v>1697.3887999999999</v>
      </c>
      <c r="D39" s="72">
        <v>1000</v>
      </c>
      <c r="E39" s="73">
        <v>486.4</v>
      </c>
      <c r="F39" s="74">
        <v>486.4</v>
      </c>
      <c r="G39" s="74">
        <v>0</v>
      </c>
      <c r="H39" s="75">
        <v>0</v>
      </c>
    </row>
    <row r="40" spans="1:8" x14ac:dyDescent="0.25">
      <c r="A40" s="70" t="s">
        <v>21</v>
      </c>
      <c r="B40" s="71">
        <v>1.7844</v>
      </c>
      <c r="C40" s="71">
        <v>1.7844</v>
      </c>
      <c r="D40" s="72">
        <v>1000</v>
      </c>
      <c r="E40" s="73">
        <v>0</v>
      </c>
      <c r="F40" s="74">
        <v>0</v>
      </c>
      <c r="G40" s="74">
        <v>0</v>
      </c>
      <c r="H40" s="75"/>
    </row>
    <row r="41" spans="1:8" x14ac:dyDescent="0.25">
      <c r="A41" s="70" t="s">
        <v>22</v>
      </c>
      <c r="B41" s="71">
        <v>4251.3778000000002</v>
      </c>
      <c r="C41" s="71">
        <v>4252.5668999999998</v>
      </c>
      <c r="D41" s="72">
        <v>1000</v>
      </c>
      <c r="E41" s="73">
        <v>1189.0999999999999</v>
      </c>
      <c r="F41" s="74">
        <v>1189.0999999999999</v>
      </c>
      <c r="G41" s="74">
        <v>0</v>
      </c>
      <c r="H41" s="75">
        <v>0</v>
      </c>
    </row>
    <row r="42" spans="1:8" x14ac:dyDescent="0.25">
      <c r="A42" s="70" t="s">
        <v>23</v>
      </c>
      <c r="B42" s="71">
        <v>167.82400000000001</v>
      </c>
      <c r="C42" s="71">
        <v>168.61850000000001</v>
      </c>
      <c r="D42" s="72">
        <v>2000</v>
      </c>
      <c r="E42" s="73">
        <v>1589</v>
      </c>
      <c r="F42" s="74">
        <v>1589</v>
      </c>
      <c r="G42" s="74">
        <v>0</v>
      </c>
      <c r="H42" s="75">
        <v>0</v>
      </c>
    </row>
    <row r="43" spans="1:8" x14ac:dyDescent="0.25">
      <c r="A43" s="70" t="s">
        <v>24</v>
      </c>
      <c r="B43" s="71">
        <v>2053.9256</v>
      </c>
      <c r="C43" s="71">
        <v>2054.6453000000001</v>
      </c>
      <c r="D43" s="72">
        <v>1000</v>
      </c>
      <c r="E43" s="73">
        <v>719.7</v>
      </c>
      <c r="F43" s="74">
        <v>719.7</v>
      </c>
      <c r="G43" s="74">
        <v>0</v>
      </c>
      <c r="H43" s="75">
        <v>0</v>
      </c>
    </row>
    <row r="44" spans="1:8" ht="16.5" thickBot="1" x14ac:dyDescent="0.3">
      <c r="A44" s="76" t="s">
        <v>25</v>
      </c>
      <c r="B44" s="77">
        <v>2418.3150000000001</v>
      </c>
      <c r="C44" s="77">
        <v>2418.5716000000002</v>
      </c>
      <c r="D44" s="78">
        <v>2000</v>
      </c>
      <c r="E44" s="79">
        <v>513.20000000000005</v>
      </c>
      <c r="F44" s="80">
        <v>513.20000000000005</v>
      </c>
      <c r="G44" s="80">
        <v>0</v>
      </c>
      <c r="H44" s="81">
        <v>0</v>
      </c>
    </row>
    <row r="45" spans="1:8" x14ac:dyDescent="0.2">
      <c r="A45" s="51"/>
      <c r="B45" s="51"/>
      <c r="C45" s="51"/>
      <c r="D45" s="51"/>
      <c r="E45" s="82">
        <v>13345.6</v>
      </c>
      <c r="F45" s="83">
        <v>13345.6</v>
      </c>
      <c r="G45" s="83">
        <v>0</v>
      </c>
      <c r="H45" s="51"/>
    </row>
  </sheetData>
  <mergeCells count="12">
    <mergeCell ref="A26:H26"/>
    <mergeCell ref="A31:A32"/>
    <mergeCell ref="B31:B32"/>
    <mergeCell ref="C31:C32"/>
    <mergeCell ref="D31:D32"/>
    <mergeCell ref="H31:H32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4"/>
  <sheetViews>
    <sheetView workbookViewId="0">
      <selection activeCell="A26" sqref="A26:Z44"/>
    </sheetView>
  </sheetViews>
  <sheetFormatPr defaultRowHeight="12.75" x14ac:dyDescent="0.2"/>
  <cols>
    <col min="1" max="1" width="22.85546875" customWidth="1"/>
  </cols>
  <sheetData>
    <row r="2" spans="1:26" ht="25.5" x14ac:dyDescent="0.2">
      <c r="A2" s="84"/>
      <c r="B2" s="89"/>
      <c r="C2" s="84"/>
      <c r="D2" s="96" t="s">
        <v>28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29</v>
      </c>
      <c r="C7" s="97" t="s">
        <v>30</v>
      </c>
      <c r="D7" s="97" t="s">
        <v>31</v>
      </c>
      <c r="E7" s="97" t="s">
        <v>32</v>
      </c>
      <c r="F7" s="97" t="s">
        <v>33</v>
      </c>
      <c r="G7" s="97" t="s">
        <v>34</v>
      </c>
      <c r="H7" s="97" t="s">
        <v>35</v>
      </c>
      <c r="I7" s="97" t="s">
        <v>36</v>
      </c>
      <c r="J7" s="97" t="s">
        <v>37</v>
      </c>
      <c r="K7" s="97" t="s">
        <v>38</v>
      </c>
      <c r="L7" s="97" t="s">
        <v>39</v>
      </c>
      <c r="M7" s="97" t="s">
        <v>40</v>
      </c>
      <c r="N7" s="97" t="s">
        <v>41</v>
      </c>
      <c r="O7" s="97" t="s">
        <v>42</v>
      </c>
      <c r="P7" s="97" t="s">
        <v>43</v>
      </c>
      <c r="Q7" s="97" t="s">
        <v>44</v>
      </c>
      <c r="R7" s="97" t="s">
        <v>45</v>
      </c>
      <c r="S7" s="97" t="s">
        <v>46</v>
      </c>
      <c r="T7" s="97" t="s">
        <v>47</v>
      </c>
      <c r="U7" s="97" t="s">
        <v>48</v>
      </c>
      <c r="V7" s="97" t="s">
        <v>49</v>
      </c>
      <c r="W7" s="97" t="s">
        <v>50</v>
      </c>
      <c r="X7" s="97" t="s">
        <v>51</v>
      </c>
      <c r="Y7" s="100" t="s">
        <v>52</v>
      </c>
      <c r="Z7" s="98" t="s">
        <v>53</v>
      </c>
    </row>
    <row r="8" spans="1:26" x14ac:dyDescent="0.2">
      <c r="A8" s="87" t="s">
        <v>14</v>
      </c>
      <c r="B8" s="91">
        <v>0.23300000000000001</v>
      </c>
      <c r="C8" s="92">
        <v>0.224</v>
      </c>
      <c r="D8" s="92">
        <v>0.224</v>
      </c>
      <c r="E8" s="92">
        <v>0.216</v>
      </c>
      <c r="F8" s="92">
        <v>0.216</v>
      </c>
      <c r="G8" s="92">
        <v>0.20400000000000001</v>
      </c>
      <c r="H8" s="92">
        <v>0.22500000000000001</v>
      </c>
      <c r="I8" s="92">
        <v>0.224</v>
      </c>
      <c r="J8" s="92">
        <v>0.20600000000000002</v>
      </c>
      <c r="K8" s="93">
        <v>0.20700000000000002</v>
      </c>
      <c r="L8" s="93">
        <v>0.2</v>
      </c>
      <c r="M8" s="93">
        <v>0.19900000000000001</v>
      </c>
      <c r="N8" s="93">
        <v>0.21</v>
      </c>
      <c r="O8" s="93">
        <v>0.187</v>
      </c>
      <c r="P8" s="93">
        <v>0.19400000000000001</v>
      </c>
      <c r="Q8" s="93">
        <v>0.19600000000000001</v>
      </c>
      <c r="R8" s="93">
        <v>0.20400000000000001</v>
      </c>
      <c r="S8" s="93">
        <v>0.20200000000000001</v>
      </c>
      <c r="T8" s="93">
        <v>0.20700000000000002</v>
      </c>
      <c r="U8" s="93">
        <v>0.20600000000000002</v>
      </c>
      <c r="V8" s="93">
        <v>0.21300000000000002</v>
      </c>
      <c r="W8" s="93">
        <v>0.21100000000000002</v>
      </c>
      <c r="X8" s="93">
        <v>0.21</v>
      </c>
      <c r="Y8" s="101">
        <v>0.215</v>
      </c>
      <c r="Z8" s="99">
        <v>5.0330000000000004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101">
        <v>0</v>
      </c>
      <c r="Z9" s="106">
        <v>0</v>
      </c>
    </row>
    <row r="10" spans="1:26" x14ac:dyDescent="0.2">
      <c r="A10" s="87" t="s">
        <v>16</v>
      </c>
      <c r="B10" s="91">
        <v>213.4</v>
      </c>
      <c r="C10" s="92">
        <v>215.20000000000002</v>
      </c>
      <c r="D10" s="92">
        <v>204.6</v>
      </c>
      <c r="E10" s="92">
        <v>206</v>
      </c>
      <c r="F10" s="92">
        <v>238.8</v>
      </c>
      <c r="G10" s="92">
        <v>277.2</v>
      </c>
      <c r="H10" s="92">
        <v>352</v>
      </c>
      <c r="I10" s="92">
        <v>417.8</v>
      </c>
      <c r="J10" s="92">
        <v>491.40000000000003</v>
      </c>
      <c r="K10" s="93">
        <v>507.8</v>
      </c>
      <c r="L10" s="93">
        <v>454</v>
      </c>
      <c r="M10" s="93">
        <v>501.40000000000003</v>
      </c>
      <c r="N10" s="93">
        <v>410.8</v>
      </c>
      <c r="O10" s="93">
        <v>470.2</v>
      </c>
      <c r="P10" s="93">
        <v>457.2</v>
      </c>
      <c r="Q10" s="93">
        <v>403.6</v>
      </c>
      <c r="R10" s="93">
        <v>444.40000000000003</v>
      </c>
      <c r="S10" s="93">
        <v>399.6</v>
      </c>
      <c r="T10" s="93">
        <v>369</v>
      </c>
      <c r="U10" s="93">
        <v>384.40000000000003</v>
      </c>
      <c r="V10" s="93">
        <v>358.8</v>
      </c>
      <c r="W10" s="93">
        <v>325.8</v>
      </c>
      <c r="X10" s="93">
        <v>297</v>
      </c>
      <c r="Y10" s="101">
        <v>254.8</v>
      </c>
      <c r="Z10" s="106">
        <v>8655.2000000000007</v>
      </c>
    </row>
    <row r="11" spans="1:26" x14ac:dyDescent="0.2">
      <c r="A11" s="87" t="s">
        <v>17</v>
      </c>
      <c r="B11" s="91">
        <v>78.8</v>
      </c>
      <c r="C11" s="92">
        <v>73.400000000000006</v>
      </c>
      <c r="D11" s="92">
        <v>71.8</v>
      </c>
      <c r="E11" s="92">
        <v>70.2</v>
      </c>
      <c r="F11" s="92">
        <v>65.8</v>
      </c>
      <c r="G11" s="92">
        <v>79.600000000000009</v>
      </c>
      <c r="H11" s="92">
        <v>121.2</v>
      </c>
      <c r="I11" s="92">
        <v>141.4</v>
      </c>
      <c r="J11" s="92">
        <v>194</v>
      </c>
      <c r="K11" s="93">
        <v>168.8</v>
      </c>
      <c r="L11" s="93">
        <v>165.20000000000002</v>
      </c>
      <c r="M11" s="93">
        <v>156.6</v>
      </c>
      <c r="N11" s="93">
        <v>137.6</v>
      </c>
      <c r="O11" s="93">
        <v>152</v>
      </c>
      <c r="P11" s="93">
        <v>128.6</v>
      </c>
      <c r="Q11" s="93">
        <v>126</v>
      </c>
      <c r="R11" s="93">
        <v>129.80000000000001</v>
      </c>
      <c r="S11" s="93">
        <v>133.4</v>
      </c>
      <c r="T11" s="93">
        <v>132.6</v>
      </c>
      <c r="U11" s="93">
        <v>123.4</v>
      </c>
      <c r="V11" s="93">
        <v>127</v>
      </c>
      <c r="W11" s="93">
        <v>120.60000000000001</v>
      </c>
      <c r="X11" s="93">
        <v>101.8</v>
      </c>
      <c r="Y11" s="101">
        <v>80.2</v>
      </c>
      <c r="Z11" s="106">
        <v>2879.7999999999997</v>
      </c>
    </row>
    <row r="12" spans="1:26" x14ac:dyDescent="0.2">
      <c r="A12" s="87" t="s">
        <v>18</v>
      </c>
      <c r="B12" s="91">
        <v>130.19999999999999</v>
      </c>
      <c r="C12" s="92">
        <v>129.80000000000001</v>
      </c>
      <c r="D12" s="92">
        <v>124.4</v>
      </c>
      <c r="E12" s="92">
        <v>125.8</v>
      </c>
      <c r="F12" s="92">
        <v>125.2</v>
      </c>
      <c r="G12" s="92">
        <v>137.4</v>
      </c>
      <c r="H12" s="92">
        <v>198</v>
      </c>
      <c r="I12" s="92">
        <v>235</v>
      </c>
      <c r="J12" s="92">
        <v>265.2</v>
      </c>
      <c r="K12" s="93">
        <v>260.8</v>
      </c>
      <c r="L12" s="93">
        <v>237.8</v>
      </c>
      <c r="M12" s="93">
        <v>246.6</v>
      </c>
      <c r="N12" s="93">
        <v>225.20000000000002</v>
      </c>
      <c r="O12" s="93">
        <v>228.4</v>
      </c>
      <c r="P12" s="93">
        <v>234.4</v>
      </c>
      <c r="Q12" s="93">
        <v>247</v>
      </c>
      <c r="R12" s="93">
        <v>246</v>
      </c>
      <c r="S12" s="93">
        <v>220.20000000000002</v>
      </c>
      <c r="T12" s="93">
        <v>197.20000000000002</v>
      </c>
      <c r="U12" s="93">
        <v>223.20000000000002</v>
      </c>
      <c r="V12" s="93">
        <v>218.4</v>
      </c>
      <c r="W12" s="93">
        <v>196.4</v>
      </c>
      <c r="X12" s="93">
        <v>189</v>
      </c>
      <c r="Y12" s="101">
        <v>165.4</v>
      </c>
      <c r="Z12" s="106">
        <v>4806.9999999999982</v>
      </c>
    </row>
    <row r="13" spans="1:26" x14ac:dyDescent="0.2">
      <c r="A13" s="87" t="s">
        <v>19</v>
      </c>
      <c r="B13" s="91">
        <v>0</v>
      </c>
      <c r="C13" s="92">
        <v>0</v>
      </c>
      <c r="D13" s="92">
        <v>0</v>
      </c>
      <c r="E13" s="92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101">
        <v>0</v>
      </c>
      <c r="Z13" s="106">
        <v>0</v>
      </c>
    </row>
    <row r="14" spans="1:26" x14ac:dyDescent="0.2">
      <c r="A14" s="87" t="s">
        <v>20</v>
      </c>
      <c r="B14" s="91">
        <v>16</v>
      </c>
      <c r="C14" s="92">
        <v>15.4</v>
      </c>
      <c r="D14" s="92">
        <v>15</v>
      </c>
      <c r="E14" s="92">
        <v>14.4</v>
      </c>
      <c r="F14" s="92">
        <v>14.8</v>
      </c>
      <c r="G14" s="92">
        <v>19.400000000000002</v>
      </c>
      <c r="H14" s="92">
        <v>23.6</v>
      </c>
      <c r="I14" s="92">
        <v>25.3</v>
      </c>
      <c r="J14" s="92">
        <v>36.200000000000003</v>
      </c>
      <c r="K14" s="93">
        <v>33.299999999999997</v>
      </c>
      <c r="L14" s="93">
        <v>28.6</v>
      </c>
      <c r="M14" s="93">
        <v>30.1</v>
      </c>
      <c r="N14" s="93">
        <v>29.8</v>
      </c>
      <c r="O14" s="93">
        <v>30.3</v>
      </c>
      <c r="P14" s="93">
        <v>26.7</v>
      </c>
      <c r="Q14" s="93">
        <v>24.8</v>
      </c>
      <c r="R14" s="93">
        <v>25.1</v>
      </c>
      <c r="S14" s="93">
        <v>24.7</v>
      </c>
      <c r="T14" s="93">
        <v>26.8</v>
      </c>
      <c r="U14" s="93">
        <v>26.1</v>
      </c>
      <c r="V14" s="93">
        <v>27.3</v>
      </c>
      <c r="W14" s="93">
        <v>25.7</v>
      </c>
      <c r="X14" s="93">
        <v>22.1</v>
      </c>
      <c r="Y14" s="101">
        <v>16.600000000000001</v>
      </c>
      <c r="Z14" s="106">
        <v>578.10000000000014</v>
      </c>
    </row>
    <row r="15" spans="1:26" x14ac:dyDescent="0.2">
      <c r="A15" s="87" t="s">
        <v>21</v>
      </c>
      <c r="B15" s="91">
        <v>0</v>
      </c>
      <c r="C15" s="92">
        <v>0</v>
      </c>
      <c r="D15" s="92">
        <v>0</v>
      </c>
      <c r="E15" s="92">
        <v>0</v>
      </c>
      <c r="F15" s="92">
        <v>0</v>
      </c>
      <c r="G15" s="92">
        <v>0</v>
      </c>
      <c r="H15" s="92">
        <v>0</v>
      </c>
      <c r="I15" s="92">
        <v>0</v>
      </c>
      <c r="J15" s="92">
        <v>0</v>
      </c>
      <c r="K15" s="93">
        <v>0</v>
      </c>
      <c r="L15" s="93">
        <v>0</v>
      </c>
      <c r="M15" s="93">
        <v>0</v>
      </c>
      <c r="N15" s="93">
        <v>0</v>
      </c>
      <c r="O15" s="93">
        <v>0</v>
      </c>
      <c r="P15" s="93">
        <v>0</v>
      </c>
      <c r="Q15" s="93">
        <v>0</v>
      </c>
      <c r="R15" s="93">
        <v>0</v>
      </c>
      <c r="S15" s="93">
        <v>0</v>
      </c>
      <c r="T15" s="93">
        <v>0</v>
      </c>
      <c r="U15" s="93">
        <v>0</v>
      </c>
      <c r="V15" s="93">
        <v>0</v>
      </c>
      <c r="W15" s="93">
        <v>0</v>
      </c>
      <c r="X15" s="93">
        <v>0</v>
      </c>
      <c r="Y15" s="101">
        <v>0</v>
      </c>
      <c r="Z15" s="106">
        <v>0</v>
      </c>
    </row>
    <row r="16" spans="1:26" x14ac:dyDescent="0.2">
      <c r="A16" s="87" t="s">
        <v>22</v>
      </c>
      <c r="B16" s="91">
        <v>37.4</v>
      </c>
      <c r="C16" s="92">
        <v>34.700000000000003</v>
      </c>
      <c r="D16" s="92">
        <v>35.700000000000003</v>
      </c>
      <c r="E16" s="92">
        <v>36.800000000000004</v>
      </c>
      <c r="F16" s="92">
        <v>44.1</v>
      </c>
      <c r="G16" s="92">
        <v>51.4</v>
      </c>
      <c r="H16" s="92">
        <v>64.400000000000006</v>
      </c>
      <c r="I16" s="92">
        <v>64.3</v>
      </c>
      <c r="J16" s="92">
        <v>72.2</v>
      </c>
      <c r="K16" s="93">
        <v>78.5</v>
      </c>
      <c r="L16" s="93">
        <v>74</v>
      </c>
      <c r="M16" s="93">
        <v>72.8</v>
      </c>
      <c r="N16" s="93">
        <v>73.5</v>
      </c>
      <c r="O16" s="93">
        <v>74.7</v>
      </c>
      <c r="P16" s="93">
        <v>71.600000000000009</v>
      </c>
      <c r="Q16" s="93">
        <v>66.400000000000006</v>
      </c>
      <c r="R16" s="93">
        <v>74.900000000000006</v>
      </c>
      <c r="S16" s="93">
        <v>74.5</v>
      </c>
      <c r="T16" s="93">
        <v>68.7</v>
      </c>
      <c r="U16" s="93">
        <v>64.099999999999994</v>
      </c>
      <c r="V16" s="93">
        <v>63.9</v>
      </c>
      <c r="W16" s="93">
        <v>63.7</v>
      </c>
      <c r="X16" s="93">
        <v>49.6</v>
      </c>
      <c r="Y16" s="101">
        <v>43.6</v>
      </c>
      <c r="Z16" s="106">
        <v>1455.5</v>
      </c>
    </row>
    <row r="17" spans="1:26" x14ac:dyDescent="0.2">
      <c r="A17" s="87" t="s">
        <v>23</v>
      </c>
      <c r="B17" s="91">
        <v>46.4</v>
      </c>
      <c r="C17" s="92">
        <v>51.6</v>
      </c>
      <c r="D17" s="92">
        <v>45.2</v>
      </c>
      <c r="E17" s="92">
        <v>44</v>
      </c>
      <c r="F17" s="92">
        <v>70.2</v>
      </c>
      <c r="G17" s="92">
        <v>89.2</v>
      </c>
      <c r="H17" s="92">
        <v>90.8</v>
      </c>
      <c r="I17" s="92">
        <v>119.8</v>
      </c>
      <c r="J17" s="92">
        <v>155.4</v>
      </c>
      <c r="K17" s="93">
        <v>169.8</v>
      </c>
      <c r="L17" s="93">
        <v>143.6</v>
      </c>
      <c r="M17" s="93">
        <v>183.20000000000002</v>
      </c>
      <c r="N17" s="93">
        <v>113.2</v>
      </c>
      <c r="O17" s="93">
        <v>168.20000000000002</v>
      </c>
      <c r="P17" s="93">
        <v>152.6</v>
      </c>
      <c r="Q17" s="93">
        <v>91.2</v>
      </c>
      <c r="R17" s="93">
        <v>124.8</v>
      </c>
      <c r="S17" s="93">
        <v>106.2</v>
      </c>
      <c r="T17" s="93">
        <v>103.8</v>
      </c>
      <c r="U17" s="93">
        <v>98.4</v>
      </c>
      <c r="V17" s="93">
        <v>77.8</v>
      </c>
      <c r="W17" s="93">
        <v>67</v>
      </c>
      <c r="X17" s="93">
        <v>59.6</v>
      </c>
      <c r="Y17" s="101">
        <v>46.6</v>
      </c>
      <c r="Z17" s="106">
        <v>2418.6</v>
      </c>
    </row>
    <row r="18" spans="1:26" x14ac:dyDescent="0.2">
      <c r="A18" s="87" t="s">
        <v>24</v>
      </c>
      <c r="B18" s="91">
        <v>53.300000000000004</v>
      </c>
      <c r="C18" s="92">
        <v>48.4</v>
      </c>
      <c r="D18" s="92">
        <v>47.9</v>
      </c>
      <c r="E18" s="92">
        <v>46.300000000000004</v>
      </c>
      <c r="F18" s="92">
        <v>41.1</v>
      </c>
      <c r="G18" s="92">
        <v>50.5</v>
      </c>
      <c r="H18" s="92">
        <v>83.8</v>
      </c>
      <c r="I18" s="92">
        <v>97.5</v>
      </c>
      <c r="J18" s="92">
        <v>114.5</v>
      </c>
      <c r="K18" s="93">
        <v>104.5</v>
      </c>
      <c r="L18" s="93">
        <v>103.10000000000001</v>
      </c>
      <c r="M18" s="93">
        <v>93.8</v>
      </c>
      <c r="N18" s="93">
        <v>90</v>
      </c>
      <c r="O18" s="93">
        <v>85.3</v>
      </c>
      <c r="P18" s="93">
        <v>70.5</v>
      </c>
      <c r="Q18" s="93">
        <v>68.7</v>
      </c>
      <c r="R18" s="93">
        <v>76.400000000000006</v>
      </c>
      <c r="S18" s="93">
        <v>93.4</v>
      </c>
      <c r="T18" s="93">
        <v>90.9</v>
      </c>
      <c r="U18" s="93">
        <v>84.3</v>
      </c>
      <c r="V18" s="93">
        <v>85.7</v>
      </c>
      <c r="W18" s="93">
        <v>81.2</v>
      </c>
      <c r="X18" s="93">
        <v>68.8</v>
      </c>
      <c r="Y18" s="101">
        <v>53.1</v>
      </c>
      <c r="Z18" s="106">
        <v>1833.0000000000002</v>
      </c>
    </row>
    <row r="19" spans="1:26" x14ac:dyDescent="0.2">
      <c r="A19" s="87" t="s">
        <v>25</v>
      </c>
      <c r="B19" s="91">
        <v>9.4</v>
      </c>
      <c r="C19" s="92">
        <v>9.4</v>
      </c>
      <c r="D19" s="92">
        <v>9</v>
      </c>
      <c r="E19" s="92">
        <v>9.6</v>
      </c>
      <c r="F19" s="92">
        <v>9.6</v>
      </c>
      <c r="G19" s="92">
        <v>9.8000000000000007</v>
      </c>
      <c r="H19" s="92">
        <v>13.6</v>
      </c>
      <c r="I19" s="92">
        <v>18.600000000000001</v>
      </c>
      <c r="J19" s="92">
        <v>43</v>
      </c>
      <c r="K19" s="93">
        <v>31</v>
      </c>
      <c r="L19" s="93">
        <v>33.4</v>
      </c>
      <c r="M19" s="93">
        <v>32.799999999999997</v>
      </c>
      <c r="N19" s="93">
        <v>17.600000000000001</v>
      </c>
      <c r="O19" s="93">
        <v>36.4</v>
      </c>
      <c r="P19" s="93">
        <v>31.2</v>
      </c>
      <c r="Q19" s="93">
        <v>32.6</v>
      </c>
      <c r="R19" s="93">
        <v>28.2</v>
      </c>
      <c r="S19" s="93">
        <v>15.200000000000001</v>
      </c>
      <c r="T19" s="93">
        <v>14.8</v>
      </c>
      <c r="U19" s="93">
        <v>12.8</v>
      </c>
      <c r="V19" s="93">
        <v>14</v>
      </c>
      <c r="W19" s="93">
        <v>13.8</v>
      </c>
      <c r="X19" s="93">
        <v>10.8</v>
      </c>
      <c r="Y19" s="101">
        <v>10.200000000000001</v>
      </c>
      <c r="Z19" s="106">
        <v>466.8</v>
      </c>
    </row>
    <row r="20" spans="1:26" ht="16.5" thickBot="1" x14ac:dyDescent="0.3">
      <c r="A20" s="102" t="s">
        <v>54</v>
      </c>
      <c r="B20" s="103">
        <v>585.13299999999992</v>
      </c>
      <c r="C20" s="103">
        <v>578.12399999999991</v>
      </c>
      <c r="D20" s="103">
        <v>553.82399999999996</v>
      </c>
      <c r="E20" s="103">
        <v>553.31600000000003</v>
      </c>
      <c r="F20" s="103">
        <v>609.81600000000014</v>
      </c>
      <c r="G20" s="103">
        <v>714.70399999999995</v>
      </c>
      <c r="H20" s="103">
        <v>947.62499999999989</v>
      </c>
      <c r="I20" s="103">
        <v>1119.9239999999998</v>
      </c>
      <c r="J20" s="103">
        <v>1372.1060000000002</v>
      </c>
      <c r="K20" s="103">
        <v>1354.7069999999999</v>
      </c>
      <c r="L20" s="103">
        <v>1239.9000000000001</v>
      </c>
      <c r="M20" s="103">
        <v>1317.499</v>
      </c>
      <c r="N20" s="103">
        <v>1097.9099999999999</v>
      </c>
      <c r="O20" s="103">
        <v>1245.6869999999999</v>
      </c>
      <c r="P20" s="103">
        <v>1172.9940000000001</v>
      </c>
      <c r="Q20" s="103">
        <v>1060.4959999999999</v>
      </c>
      <c r="R20" s="103">
        <v>1149.8040000000001</v>
      </c>
      <c r="S20" s="103">
        <v>1067.4020000000003</v>
      </c>
      <c r="T20" s="103">
        <v>1004.0069999999999</v>
      </c>
      <c r="U20" s="103">
        <v>1016.9060000000001</v>
      </c>
      <c r="V20" s="103">
        <v>973.11299999999994</v>
      </c>
      <c r="W20" s="103">
        <v>894.41100000000017</v>
      </c>
      <c r="X20" s="103">
        <v>798.91</v>
      </c>
      <c r="Y20" s="104">
        <v>670.71500000000015</v>
      </c>
      <c r="Z20" s="105">
        <v>23099.032999999996</v>
      </c>
    </row>
    <row r="26" spans="1:26" ht="25.5" x14ac:dyDescent="0.2">
      <c r="A26" s="107"/>
      <c r="B26" s="112"/>
      <c r="C26" s="107"/>
      <c r="D26" s="119" t="s">
        <v>28</v>
      </c>
      <c r="E26" s="112"/>
      <c r="F26" s="112"/>
      <c r="G26" s="112"/>
      <c r="H26" s="112"/>
      <c r="I26" s="112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</row>
    <row r="27" spans="1:26" ht="18.75" x14ac:dyDescent="0.2">
      <c r="A27" s="107"/>
      <c r="B27" s="111"/>
      <c r="C27" s="107"/>
      <c r="D27" s="113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</row>
    <row r="28" spans="1:26" ht="15.75" x14ac:dyDescent="0.2">
      <c r="A28" s="107"/>
      <c r="B28" s="111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9" t="s">
        <v>26</v>
      </c>
    </row>
    <row r="29" spans="1:26" ht="18.75" x14ac:dyDescent="0.2">
      <c r="A29" s="118" t="s">
        <v>13</v>
      </c>
      <c r="B29" s="111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8" t="s">
        <v>12</v>
      </c>
    </row>
    <row r="30" spans="1:26" ht="13.5" thickBot="1" x14ac:dyDescent="0.25">
      <c r="A30" s="107"/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</row>
    <row r="31" spans="1:26" ht="16.5" thickBot="1" x14ac:dyDescent="0.25">
      <c r="A31" s="117" t="s">
        <v>0</v>
      </c>
      <c r="B31" s="120" t="s">
        <v>29</v>
      </c>
      <c r="C31" s="120" t="s">
        <v>30</v>
      </c>
      <c r="D31" s="120" t="s">
        <v>31</v>
      </c>
      <c r="E31" s="120" t="s">
        <v>32</v>
      </c>
      <c r="F31" s="120" t="s">
        <v>33</v>
      </c>
      <c r="G31" s="120" t="s">
        <v>34</v>
      </c>
      <c r="H31" s="120" t="s">
        <v>35</v>
      </c>
      <c r="I31" s="120" t="s">
        <v>36</v>
      </c>
      <c r="J31" s="120" t="s">
        <v>37</v>
      </c>
      <c r="K31" s="120" t="s">
        <v>38</v>
      </c>
      <c r="L31" s="120" t="s">
        <v>39</v>
      </c>
      <c r="M31" s="120" t="s">
        <v>40</v>
      </c>
      <c r="N31" s="120" t="s">
        <v>41</v>
      </c>
      <c r="O31" s="120" t="s">
        <v>42</v>
      </c>
      <c r="P31" s="120" t="s">
        <v>43</v>
      </c>
      <c r="Q31" s="120" t="s">
        <v>44</v>
      </c>
      <c r="R31" s="120" t="s">
        <v>45</v>
      </c>
      <c r="S31" s="120" t="s">
        <v>46</v>
      </c>
      <c r="T31" s="120" t="s">
        <v>47</v>
      </c>
      <c r="U31" s="120" t="s">
        <v>48</v>
      </c>
      <c r="V31" s="120" t="s">
        <v>49</v>
      </c>
      <c r="W31" s="120" t="s">
        <v>50</v>
      </c>
      <c r="X31" s="120" t="s">
        <v>51</v>
      </c>
      <c r="Y31" s="123" t="s">
        <v>52</v>
      </c>
      <c r="Z31" s="121" t="s">
        <v>53</v>
      </c>
    </row>
    <row r="32" spans="1:26" x14ac:dyDescent="0.2">
      <c r="A32" s="110" t="s">
        <v>14</v>
      </c>
      <c r="B32" s="114"/>
      <c r="C32" s="115"/>
      <c r="D32" s="115"/>
      <c r="E32" s="115"/>
      <c r="F32" s="115"/>
      <c r="G32" s="115"/>
      <c r="H32" s="115"/>
      <c r="I32" s="115"/>
      <c r="J32" s="115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24"/>
      <c r="Z32" s="122">
        <v>0</v>
      </c>
    </row>
    <row r="33" spans="1:26" x14ac:dyDescent="0.2">
      <c r="A33" s="110" t="s">
        <v>15</v>
      </c>
      <c r="B33" s="114"/>
      <c r="C33" s="115"/>
      <c r="D33" s="115"/>
      <c r="E33" s="115"/>
      <c r="F33" s="115"/>
      <c r="G33" s="115"/>
      <c r="H33" s="115"/>
      <c r="I33" s="115"/>
      <c r="J33" s="115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24"/>
      <c r="Z33" s="129">
        <v>0</v>
      </c>
    </row>
    <row r="34" spans="1:26" x14ac:dyDescent="0.2">
      <c r="A34" s="110" t="s">
        <v>16</v>
      </c>
      <c r="B34" s="114">
        <v>154.80000000000001</v>
      </c>
      <c r="C34" s="115">
        <v>144.4</v>
      </c>
      <c r="D34" s="115">
        <v>142</v>
      </c>
      <c r="E34" s="115">
        <v>139</v>
      </c>
      <c r="F34" s="115">
        <v>151.20000000000002</v>
      </c>
      <c r="G34" s="115">
        <v>160.4</v>
      </c>
      <c r="H34" s="115">
        <v>172.8</v>
      </c>
      <c r="I34" s="115">
        <v>191.20000000000002</v>
      </c>
      <c r="J34" s="115">
        <v>276.60000000000002</v>
      </c>
      <c r="K34" s="116">
        <v>313.60000000000002</v>
      </c>
      <c r="L34" s="116">
        <v>261.2</v>
      </c>
      <c r="M34" s="116">
        <v>316</v>
      </c>
      <c r="N34" s="116">
        <v>201.4</v>
      </c>
      <c r="O34" s="116">
        <v>292.60000000000002</v>
      </c>
      <c r="P34" s="116">
        <v>306.2</v>
      </c>
      <c r="Q34" s="116">
        <v>244.20000000000002</v>
      </c>
      <c r="R34" s="116">
        <v>282.60000000000002</v>
      </c>
      <c r="S34" s="116">
        <v>200.8</v>
      </c>
      <c r="T34" s="116">
        <v>179.6</v>
      </c>
      <c r="U34" s="116">
        <v>176.6</v>
      </c>
      <c r="V34" s="116">
        <v>168.6</v>
      </c>
      <c r="W34" s="116">
        <v>157.6</v>
      </c>
      <c r="X34" s="116">
        <v>156.80000000000001</v>
      </c>
      <c r="Y34" s="124">
        <v>153.20000000000002</v>
      </c>
      <c r="Z34" s="129">
        <v>4943.4000000000005</v>
      </c>
    </row>
    <row r="35" spans="1:26" x14ac:dyDescent="0.2">
      <c r="A35" s="110" t="s">
        <v>17</v>
      </c>
      <c r="B35" s="114">
        <v>61</v>
      </c>
      <c r="C35" s="115">
        <v>55.800000000000004</v>
      </c>
      <c r="D35" s="115">
        <v>53.800000000000004</v>
      </c>
      <c r="E35" s="115">
        <v>49.800000000000004</v>
      </c>
      <c r="F35" s="115">
        <v>48.800000000000004</v>
      </c>
      <c r="G35" s="115">
        <v>47.800000000000004</v>
      </c>
      <c r="H35" s="115">
        <v>55.4</v>
      </c>
      <c r="I35" s="115">
        <v>64.599999999999994</v>
      </c>
      <c r="J35" s="115">
        <v>114.60000000000001</v>
      </c>
      <c r="K35" s="116">
        <v>94</v>
      </c>
      <c r="L35" s="116">
        <v>94.8</v>
      </c>
      <c r="M35" s="116">
        <v>92.8</v>
      </c>
      <c r="N35" s="116">
        <v>64.8</v>
      </c>
      <c r="O35" s="116">
        <v>94.2</v>
      </c>
      <c r="P35" s="116">
        <v>99.600000000000009</v>
      </c>
      <c r="Q35" s="116">
        <v>90.600000000000009</v>
      </c>
      <c r="R35" s="116">
        <v>90</v>
      </c>
      <c r="S35" s="116">
        <v>66.8</v>
      </c>
      <c r="T35" s="116">
        <v>63.4</v>
      </c>
      <c r="U35" s="116">
        <v>63</v>
      </c>
      <c r="V35" s="116">
        <v>66.2</v>
      </c>
      <c r="W35" s="116">
        <v>61.800000000000004</v>
      </c>
      <c r="X35" s="116">
        <v>62.4</v>
      </c>
      <c r="Y35" s="124">
        <v>60.2</v>
      </c>
      <c r="Z35" s="129">
        <v>1716.2</v>
      </c>
    </row>
    <row r="36" spans="1:26" x14ac:dyDescent="0.2">
      <c r="A36" s="110" t="s">
        <v>18</v>
      </c>
      <c r="B36" s="114">
        <v>82.600000000000009</v>
      </c>
      <c r="C36" s="115">
        <v>76.8</v>
      </c>
      <c r="D36" s="115">
        <v>75</v>
      </c>
      <c r="E36" s="115">
        <v>70.2</v>
      </c>
      <c r="F36" s="115">
        <v>67.8</v>
      </c>
      <c r="G36" s="115">
        <v>66.2</v>
      </c>
      <c r="H36" s="115">
        <v>75.8</v>
      </c>
      <c r="I36" s="115">
        <v>82</v>
      </c>
      <c r="J36" s="115">
        <v>116.60000000000001</v>
      </c>
      <c r="K36" s="116">
        <v>110</v>
      </c>
      <c r="L36" s="116">
        <v>103.8</v>
      </c>
      <c r="M36" s="116">
        <v>111</v>
      </c>
      <c r="N36" s="116">
        <v>89</v>
      </c>
      <c r="O36" s="116">
        <v>109.2</v>
      </c>
      <c r="P36" s="116">
        <v>114.60000000000001</v>
      </c>
      <c r="Q36" s="116">
        <v>121.8</v>
      </c>
      <c r="R36" s="116">
        <v>129</v>
      </c>
      <c r="S36" s="116">
        <v>89</v>
      </c>
      <c r="T36" s="116">
        <v>72.600000000000009</v>
      </c>
      <c r="U36" s="116">
        <v>88.4</v>
      </c>
      <c r="V36" s="116">
        <v>90.600000000000009</v>
      </c>
      <c r="W36" s="116">
        <v>82.8</v>
      </c>
      <c r="X36" s="116">
        <v>81.2</v>
      </c>
      <c r="Y36" s="124">
        <v>82.600000000000009</v>
      </c>
      <c r="Z36" s="129">
        <v>2188.5999999999995</v>
      </c>
    </row>
    <row r="37" spans="1:26" x14ac:dyDescent="0.2">
      <c r="A37" s="110" t="s">
        <v>19</v>
      </c>
      <c r="B37" s="114">
        <v>0</v>
      </c>
      <c r="C37" s="115">
        <v>0</v>
      </c>
      <c r="D37" s="115">
        <v>0</v>
      </c>
      <c r="E37" s="115">
        <v>0</v>
      </c>
      <c r="F37" s="115">
        <v>0</v>
      </c>
      <c r="G37" s="115">
        <v>0</v>
      </c>
      <c r="H37" s="115">
        <v>0</v>
      </c>
      <c r="I37" s="115">
        <v>0</v>
      </c>
      <c r="J37" s="115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24">
        <v>0</v>
      </c>
      <c r="Z37" s="129">
        <v>0</v>
      </c>
    </row>
    <row r="38" spans="1:26" x14ac:dyDescent="0.2">
      <c r="A38" s="110" t="s">
        <v>20</v>
      </c>
      <c r="B38" s="114">
        <v>19.600000000000001</v>
      </c>
      <c r="C38" s="115">
        <v>18.2</v>
      </c>
      <c r="D38" s="115">
        <v>17.400000000000002</v>
      </c>
      <c r="E38" s="115">
        <v>15.4</v>
      </c>
      <c r="F38" s="115">
        <v>15.1</v>
      </c>
      <c r="G38" s="115">
        <v>14.700000000000001</v>
      </c>
      <c r="H38" s="115">
        <v>16.899999999999999</v>
      </c>
      <c r="I38" s="115">
        <v>19.900000000000002</v>
      </c>
      <c r="J38" s="115">
        <v>25.900000000000002</v>
      </c>
      <c r="K38" s="116">
        <v>25.1</v>
      </c>
      <c r="L38" s="116">
        <v>23.8</v>
      </c>
      <c r="M38" s="116">
        <v>25.5</v>
      </c>
      <c r="N38" s="116">
        <v>20.7</v>
      </c>
      <c r="O38" s="116">
        <v>21.1</v>
      </c>
      <c r="P38" s="116">
        <v>25.3</v>
      </c>
      <c r="Q38" s="116">
        <v>22.8</v>
      </c>
      <c r="R38" s="116">
        <v>20.8</v>
      </c>
      <c r="S38" s="116">
        <v>20</v>
      </c>
      <c r="T38" s="116">
        <v>19.5</v>
      </c>
      <c r="U38" s="116">
        <v>19.7</v>
      </c>
      <c r="V38" s="116">
        <v>20.5</v>
      </c>
      <c r="W38" s="116">
        <v>19.100000000000001</v>
      </c>
      <c r="X38" s="116">
        <v>19.8</v>
      </c>
      <c r="Y38" s="124">
        <v>19.600000000000001</v>
      </c>
      <c r="Z38" s="129">
        <v>486.40000000000015</v>
      </c>
    </row>
    <row r="39" spans="1:26" x14ac:dyDescent="0.2">
      <c r="A39" s="110" t="s">
        <v>21</v>
      </c>
      <c r="B39" s="114">
        <v>0</v>
      </c>
      <c r="C39" s="115">
        <v>0</v>
      </c>
      <c r="D39" s="115">
        <v>0</v>
      </c>
      <c r="E39" s="115">
        <v>0</v>
      </c>
      <c r="F39" s="115">
        <v>0</v>
      </c>
      <c r="G39" s="115">
        <v>0</v>
      </c>
      <c r="H39" s="115">
        <v>0</v>
      </c>
      <c r="I39" s="115">
        <v>0</v>
      </c>
      <c r="J39" s="115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24">
        <v>0</v>
      </c>
      <c r="Z39" s="129">
        <v>0</v>
      </c>
    </row>
    <row r="40" spans="1:26" x14ac:dyDescent="0.2">
      <c r="A40" s="110" t="s">
        <v>22</v>
      </c>
      <c r="B40" s="114">
        <v>49</v>
      </c>
      <c r="C40" s="115">
        <v>45.5</v>
      </c>
      <c r="D40" s="115">
        <v>45.6</v>
      </c>
      <c r="E40" s="115">
        <v>42.9</v>
      </c>
      <c r="F40" s="115">
        <v>45.6</v>
      </c>
      <c r="G40" s="115">
        <v>47.9</v>
      </c>
      <c r="H40" s="115">
        <v>48.300000000000004</v>
      </c>
      <c r="I40" s="115">
        <v>48.4</v>
      </c>
      <c r="J40" s="115">
        <v>47.5</v>
      </c>
      <c r="K40" s="116">
        <v>54.2</v>
      </c>
      <c r="L40" s="116">
        <v>51.2</v>
      </c>
      <c r="M40" s="116">
        <v>53.5</v>
      </c>
      <c r="N40" s="116">
        <v>51.6</v>
      </c>
      <c r="O40" s="116">
        <v>49.800000000000004</v>
      </c>
      <c r="P40" s="116">
        <v>50.6</v>
      </c>
      <c r="Q40" s="116">
        <v>52.5</v>
      </c>
      <c r="R40" s="116">
        <v>55.9</v>
      </c>
      <c r="S40" s="116">
        <v>55.6</v>
      </c>
      <c r="T40" s="116">
        <v>51.800000000000004</v>
      </c>
      <c r="U40" s="116">
        <v>49.1</v>
      </c>
      <c r="V40" s="116">
        <v>49.4</v>
      </c>
      <c r="W40" s="116">
        <v>48.4</v>
      </c>
      <c r="X40" s="116">
        <v>47.4</v>
      </c>
      <c r="Y40" s="124">
        <v>47.4</v>
      </c>
      <c r="Z40" s="129">
        <v>1189.1000000000004</v>
      </c>
    </row>
    <row r="41" spans="1:26" x14ac:dyDescent="0.2">
      <c r="A41" s="110" t="s">
        <v>23</v>
      </c>
      <c r="B41" s="114">
        <v>24.2</v>
      </c>
      <c r="C41" s="115">
        <v>23.400000000000002</v>
      </c>
      <c r="D41" s="115">
        <v>22.2</v>
      </c>
      <c r="E41" s="115">
        <v>26.8</v>
      </c>
      <c r="F41" s="115">
        <v>38.4</v>
      </c>
      <c r="G41" s="115">
        <v>47.2</v>
      </c>
      <c r="H41" s="115">
        <v>49.6</v>
      </c>
      <c r="I41" s="115">
        <v>61.6</v>
      </c>
      <c r="J41" s="115">
        <v>113.4</v>
      </c>
      <c r="K41" s="116">
        <v>150.80000000000001</v>
      </c>
      <c r="L41" s="116">
        <v>106.8</v>
      </c>
      <c r="M41" s="116">
        <v>152.6</v>
      </c>
      <c r="N41" s="116">
        <v>61.4</v>
      </c>
      <c r="O41" s="116">
        <v>134.4</v>
      </c>
      <c r="P41" s="116">
        <v>142</v>
      </c>
      <c r="Q41" s="116">
        <v>71</v>
      </c>
      <c r="R41" s="116">
        <v>98.600000000000009</v>
      </c>
      <c r="S41" s="116">
        <v>56.800000000000004</v>
      </c>
      <c r="T41" s="116">
        <v>55.800000000000004</v>
      </c>
      <c r="U41" s="116">
        <v>40.6</v>
      </c>
      <c r="V41" s="116">
        <v>29.8</v>
      </c>
      <c r="W41" s="116">
        <v>27.8</v>
      </c>
      <c r="X41" s="116">
        <v>29.2</v>
      </c>
      <c r="Y41" s="124">
        <v>24.6</v>
      </c>
      <c r="Z41" s="129">
        <v>1588.9999999999993</v>
      </c>
    </row>
    <row r="42" spans="1:26" x14ac:dyDescent="0.2">
      <c r="A42" s="110" t="s">
        <v>24</v>
      </c>
      <c r="B42" s="114">
        <v>30</v>
      </c>
      <c r="C42" s="115">
        <v>27</v>
      </c>
      <c r="D42" s="115">
        <v>26</v>
      </c>
      <c r="E42" s="115">
        <v>24.5</v>
      </c>
      <c r="F42" s="115">
        <v>23.8</v>
      </c>
      <c r="G42" s="115">
        <v>23.7</v>
      </c>
      <c r="H42" s="115">
        <v>27.8</v>
      </c>
      <c r="I42" s="115">
        <v>31.7</v>
      </c>
      <c r="J42" s="115">
        <v>33.6</v>
      </c>
      <c r="K42" s="116">
        <v>31.8</v>
      </c>
      <c r="L42" s="116">
        <v>29.7</v>
      </c>
      <c r="M42" s="116">
        <v>30.8</v>
      </c>
      <c r="N42" s="116">
        <v>31.5</v>
      </c>
      <c r="O42" s="116">
        <v>28.400000000000002</v>
      </c>
      <c r="P42" s="116">
        <v>31.2</v>
      </c>
      <c r="Q42" s="116">
        <v>30.400000000000002</v>
      </c>
      <c r="R42" s="116">
        <v>33.799999999999997</v>
      </c>
      <c r="S42" s="116">
        <v>35</v>
      </c>
      <c r="T42" s="116">
        <v>32.200000000000003</v>
      </c>
      <c r="U42" s="116">
        <v>31.7</v>
      </c>
      <c r="V42" s="116">
        <v>33.6</v>
      </c>
      <c r="W42" s="116">
        <v>31.3</v>
      </c>
      <c r="X42" s="116">
        <v>31.1</v>
      </c>
      <c r="Y42" s="124">
        <v>29.1</v>
      </c>
      <c r="Z42" s="129">
        <v>719.7</v>
      </c>
    </row>
    <row r="43" spans="1:26" x14ac:dyDescent="0.2">
      <c r="A43" s="110" t="s">
        <v>25</v>
      </c>
      <c r="B43" s="114">
        <v>11.4</v>
      </c>
      <c r="C43" s="115">
        <v>10.8</v>
      </c>
      <c r="D43" s="115">
        <v>10.200000000000001</v>
      </c>
      <c r="E43" s="115">
        <v>10</v>
      </c>
      <c r="F43" s="115">
        <v>9.6</v>
      </c>
      <c r="G43" s="115">
        <v>9.6</v>
      </c>
      <c r="H43" s="115">
        <v>10.6</v>
      </c>
      <c r="I43" s="115">
        <v>13.200000000000001</v>
      </c>
      <c r="J43" s="115">
        <v>55.2</v>
      </c>
      <c r="K43" s="116">
        <v>37.4</v>
      </c>
      <c r="L43" s="116">
        <v>41.4</v>
      </c>
      <c r="M43" s="116">
        <v>37</v>
      </c>
      <c r="N43" s="116">
        <v>12.8</v>
      </c>
      <c r="O43" s="116">
        <v>44.800000000000004</v>
      </c>
      <c r="P43" s="116">
        <v>43.4</v>
      </c>
      <c r="Q43" s="116">
        <v>37.6</v>
      </c>
      <c r="R43" s="116">
        <v>35.800000000000004</v>
      </c>
      <c r="S43" s="116">
        <v>12</v>
      </c>
      <c r="T43" s="116">
        <v>11.8</v>
      </c>
      <c r="U43" s="116">
        <v>11.8</v>
      </c>
      <c r="V43" s="116">
        <v>12.200000000000001</v>
      </c>
      <c r="W43" s="116">
        <v>11.6</v>
      </c>
      <c r="X43" s="116">
        <v>11.4</v>
      </c>
      <c r="Y43" s="124">
        <v>11.6</v>
      </c>
      <c r="Z43" s="129">
        <v>513.20000000000005</v>
      </c>
    </row>
    <row r="44" spans="1:26" ht="16.5" thickBot="1" x14ac:dyDescent="0.3">
      <c r="A44" s="125" t="s">
        <v>54</v>
      </c>
      <c r="B44" s="126">
        <v>432.6</v>
      </c>
      <c r="C44" s="126">
        <v>401.9</v>
      </c>
      <c r="D44" s="126">
        <v>392.2</v>
      </c>
      <c r="E44" s="126">
        <v>378.59999999999997</v>
      </c>
      <c r="F44" s="126">
        <v>400.30000000000007</v>
      </c>
      <c r="G44" s="126">
        <v>417.5</v>
      </c>
      <c r="H44" s="126">
        <v>457.20000000000005</v>
      </c>
      <c r="I44" s="126">
        <v>512.6</v>
      </c>
      <c r="J44" s="126">
        <v>783.40000000000009</v>
      </c>
      <c r="K44" s="126">
        <v>816.9</v>
      </c>
      <c r="L44" s="126">
        <v>712.7</v>
      </c>
      <c r="M44" s="126">
        <v>819.19999999999993</v>
      </c>
      <c r="N44" s="126">
        <v>533.19999999999993</v>
      </c>
      <c r="O44" s="126">
        <v>774.49999999999989</v>
      </c>
      <c r="P44" s="126">
        <v>812.9</v>
      </c>
      <c r="Q44" s="126">
        <v>670.90000000000009</v>
      </c>
      <c r="R44" s="126">
        <v>746.49999999999989</v>
      </c>
      <c r="S44" s="126">
        <v>536</v>
      </c>
      <c r="T44" s="126">
        <v>486.70000000000005</v>
      </c>
      <c r="U44" s="126">
        <v>480.90000000000003</v>
      </c>
      <c r="V44" s="126">
        <v>470.90000000000003</v>
      </c>
      <c r="W44" s="126">
        <v>440.40000000000003</v>
      </c>
      <c r="X44" s="126">
        <v>439.3</v>
      </c>
      <c r="Y44" s="127">
        <v>428.30000000000013</v>
      </c>
      <c r="Z44" s="128">
        <v>13345.600000000002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2023-06-22T08:03:12Z</dcterms:modified>
</cp:coreProperties>
</file>